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ate1904="1" showInkAnnotation="0" codeName="ThisWorkbook"/>
  <mc:AlternateContent xmlns:mc="http://schemas.openxmlformats.org/markup-compatibility/2006">
    <mc:Choice Requires="x15">
      <x15ac:absPath xmlns:x15ac="http://schemas.microsoft.com/office/spreadsheetml/2010/11/ac" url="M:\10. Harmonia\Suivi2026_Exercice2025\Evolutions maquettes\ER combiconso\Pour Maxime\"/>
    </mc:Choice>
  </mc:AlternateContent>
  <xr:revisionPtr revIDLastSave="0" documentId="13_ncr:1_{9D6B7E29-897B-4F79-A06A-F3AA8F219E57}" xr6:coauthVersionLast="47" xr6:coauthVersionMax="47" xr10:uidLastSave="{00000000-0000-0000-0000-000000000000}"/>
  <bookViews>
    <workbookView xWindow="15060" yWindow="-13740" windowWidth="24240" windowHeight="13020" tabRatio="903" xr2:uid="{00000000-000D-0000-FFFF-FFFF00000000}"/>
  </bookViews>
  <sheets>
    <sheet name="5.1 Tableau flux de trésorerie" sheetId="13" r:id="rId1"/>
  </sheets>
  <externalReferences>
    <externalReference r:id="rId2"/>
  </externalReferences>
  <definedNames>
    <definedName name="_Acim_N">'5.1 Tableau flux de trésorerie'!$B$24</definedName>
    <definedName name="_Acim_N1">'5.1 Tableau flux de trésorerie'!$C$24</definedName>
    <definedName name="_Afof_N">'5.1 Tableau flux de trésorerie'!$B$38</definedName>
    <definedName name="_Afof_N1">'5.1 Tableau flux de trésorerie'!$C$38</definedName>
    <definedName name="_Augc_N">'5.1 Tableau flux de trésorerie'!$B$33</definedName>
    <definedName name="_Augc_N1">'5.1 Tableau flux de trésorerie'!$C$33</definedName>
    <definedName name="_Augsi_N">'5.1 Tableau flux de trésorerie'!$B$35</definedName>
    <definedName name="_Augsi_N1">'5.1 Tableau flux de trésorerie'!$C$35</definedName>
    <definedName name="_Autf_N">'5.1 Tableau flux de trésorerie'!$B$28</definedName>
    <definedName name="_Autf_N1">'5.1 Tableau flux de trésorerie'!$C$28</definedName>
    <definedName name="_DADP_N">'5.1 Tableau flux de trésorerie'!$B$8</definedName>
    <definedName name="_DADP_N1">'5.1 Tableau flux de trésorerie'!$C$8</definedName>
    <definedName name="_DRS_N">'5.1 Tableau flux de trésorerie'!$B$14</definedName>
    <definedName name="_DRS_N1">'5.1 Tableau flux de trésorerie'!$C$14</definedName>
    <definedName name="_Dvacc_N">'5.1 Tableau flux de trésorerie'!$B$31</definedName>
    <definedName name="_Dvacc_N1">'5.1 Tableau flux de trésorerie'!$C$31</definedName>
    <definedName name="_Dvmei_N">'5.1 Tableau flux de trésorerie'!$B$32</definedName>
    <definedName name="_Dvmei_N1">'5.1 Tableau flux de trésorerie'!$C$32</definedName>
    <definedName name="_Eme_N">'5.1 Tableau flux de trésorerie'!$B$36</definedName>
    <definedName name="_Eme_N1">'5.1 Tableau flux de trésorerie'!$C$36</definedName>
    <definedName name="_FNT_N">'5.1 Tableau flux de trésorerie'!$B$23</definedName>
    <definedName name="_FNT_N1">'5.1 Tableau flux de trésorerie'!$C$23</definedName>
    <definedName name="_FNTGA_N">'5.1 Tableau flux de trésorerie'!$B$4</definedName>
    <definedName name="_FNTGA_N1">'5.1 Tableau flux de trésorerie'!$C$4</definedName>
    <definedName name="_FNTof_N">'5.1 Tableau flux de trésorerie'!$B$30</definedName>
    <definedName name="_FNTof_N1">'5.1 Tableau flux de trésorerie'!$C$30</definedName>
    <definedName name="_Ivp_N">'5.1 Tableau flux de trésorerie'!$B$27</definedName>
    <definedName name="_Ivp_N1">'5.1 Tableau flux de trésorerie'!$C$27</definedName>
    <definedName name="_MBASI_N">'5.1 Tableau flux de trésorerie'!$B$5</definedName>
    <definedName name="_MBASI_N1">'5.1 Tableau flux de trésorerie'!$C$5</definedName>
    <definedName name="_nom_E51">'5.1 Tableau flux de trésorerie'!$A$1</definedName>
    <definedName name="_PCEA_N">'5.1 Tableau flux de trésorerie'!$B$12</definedName>
    <definedName name="_PCEA_N1">'5.1 Tableau flux de trésorerie'!$C$12</definedName>
    <definedName name="_Pcin_N">'5.1 Tableau flux de trésorerie'!$B$25</definedName>
    <definedName name="_Pcin_N1">'5.1 Tableau flux de trésorerie'!$C$25</definedName>
    <definedName name="_QFP_N">'5.1 Tableau flux de trésorerie'!$B$34</definedName>
    <definedName name="_QFP_N1">'5.1 Tableau flux de trésorerie'!$C$34</definedName>
    <definedName name="_QPS_N">'5.1 Tableau flux de trésorerie'!$B$13</definedName>
    <definedName name="_QPS_N1">'5.1 Tableau flux de trésorerie'!$C$13</definedName>
    <definedName name="_RADP_N">'5.1 Tableau flux de trésorerie'!$B$9</definedName>
    <definedName name="_RADP_N1">'5.1 Tableau flux de trésorerie'!$C$9</definedName>
    <definedName name="_Remp_N">'5.1 Tableau flux de trésorerie'!$B$37</definedName>
    <definedName name="_Remp_N1">'5.1 Tableau flux de trésorerie'!$C$37</definedName>
    <definedName name="_RNSI_N">'5.1 Tableau flux de trésorerie'!$B$6</definedName>
    <definedName name="_RNSI_N1">'5.1 Tableau flux de trésorerie'!$C$6</definedName>
    <definedName name="_TC_N">'5.1 Tableau flux de trésorerie'!$B$43</definedName>
    <definedName name="_TC_N1">'5.1 Tableau flux de trésorerie'!$C$43</definedName>
    <definedName name="_TO_N">'5.1 Tableau flux de trésorerie'!$B$42</definedName>
    <definedName name="_TO_N1">'5.1 Tableau flux de trésorerie'!$C$42</definedName>
    <definedName name="_Vaad_N">'5.1 Tableau flux de trésorerie'!$B$20</definedName>
    <definedName name="_Vaad_N1">'5.1 Tableau flux de trésorerie'!$C$20</definedName>
    <definedName name="_Vaae_N">'5.1 Tableau flux de trésorerie'!$B$18</definedName>
    <definedName name="_Vaae_N1">'5.1 Tableau flux de trésorerie'!$C$18</definedName>
    <definedName name="_Vadc_N">'5.1 Tableau flux de trésorerie'!$B$21</definedName>
    <definedName name="_Vadc_N1">'5.1 Tableau flux de trésorerie'!$C$21</definedName>
    <definedName name="_VarTN_N">'5.1 Tableau flux de trésorerie'!$B$40</definedName>
    <definedName name="_VarTN_N1">'5.1 Tableau flux de trésorerie'!$C$40</definedName>
    <definedName name="_VarTNt_N">'5.1 Tableau flux de trésorerie'!$B$44</definedName>
    <definedName name="_VarTNt_N1">'5.1 Tableau flux de trésorerie'!$C$44</definedName>
    <definedName name="_VBFR_N">'5.1 Tableau flux de trésorerie'!$B$15</definedName>
    <definedName name="_VBFR_N1">'5.1 Tableau flux de trésorerie'!$C$15</definedName>
    <definedName name="_Vcli_N">'5.1 Tableau flux de trésorerie'!$B$17</definedName>
    <definedName name="_Vcli_N1">'5.1 Tableau flux de trésorerie'!$C$17</definedName>
    <definedName name="_Vde_N">'5.1 Tableau flux de trésorerie'!$B$19</definedName>
    <definedName name="_Vde_N1">'5.1 Tableau flux de trésorerie'!$C$19</definedName>
    <definedName name="_Vifb_N">'5.1 Tableau flux de trésorerie'!$B$26</definedName>
    <definedName name="_Vifb_N1">'5.1 Tableau flux de trésorerie'!$C$26</definedName>
    <definedName name="_VIR_N">'5.1 Tableau flux de trésorerie'!$B$10</definedName>
    <definedName name="_VIR_N1">'5.1 Tableau flux de trésorerie'!$C$10</definedName>
    <definedName name="_VNV_N">'5.1 Tableau flux de trésorerie'!$B$11</definedName>
    <definedName name="_VNV_N1">'5.1 Tableau flux de trésorerie'!$C$11</definedName>
    <definedName name="_Vsto_N">'5.1 Tableau flux de trésorerie'!$B$16</definedName>
    <definedName name="_Vsto_N1">'5.1 Tableau flux de trésorerie'!$C$16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13" l="1" a="1"/>
  <c r="A1" i="13" s="1"/>
  <c r="C5" i="13"/>
  <c r="B5" i="13"/>
  <c r="B23" i="13" l="1"/>
  <c r="B30" i="13"/>
  <c r="B40" i="13" s="1"/>
  <c r="C30" i="13"/>
  <c r="B15" i="13"/>
  <c r="B4" i="13"/>
  <c r="C23" i="13"/>
  <c r="C15" i="13" l="1"/>
  <c r="B44" i="13"/>
  <c r="C44" i="13"/>
  <c r="C4" i="13" l="1"/>
  <c r="C40" i="1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<sst xmlns="http://schemas.openxmlformats.org/spreadsheetml/2006/main" count="42" uniqueCount="42">
  <si>
    <t>VARIATION DE LA TRÉSORERIE NETTE (VII-VI)</t>
  </si>
  <si>
    <t xml:space="preserve">VII. TRÉSORERIE DE CLÔTURE </t>
  </si>
  <si>
    <t>VI.  TRÉSORERIE D'OUVERTURE</t>
  </si>
  <si>
    <t>VARIATION DE LA TRÉSORERIE NETTE (IV+V+VI)</t>
  </si>
  <si>
    <t xml:space="preserve">           Autres flux liés aux opérations de financement</t>
  </si>
  <si>
    <t xml:space="preserve">           Remboursements d'emprunts </t>
  </si>
  <si>
    <t xml:space="preserve">           Emissions d'emprunts </t>
  </si>
  <si>
    <t xml:space="preserve">           Augmentation des subventions d'investissement</t>
  </si>
  <si>
    <t xml:space="preserve">           Quasi-fonds propres (titres participatifs)</t>
  </si>
  <si>
    <t xml:space="preserve">           Augmentation de capital</t>
  </si>
  <si>
    <t xml:space="preserve">           Dividendes versés aux minoritaires des entités intégrées </t>
  </si>
  <si>
    <t>VI. FLUX NET DE TRÉSORERIE LIÉ AUX OPÉRATIONS DE FINANCEMENT</t>
  </si>
  <si>
    <t xml:space="preserve">            Autres flux</t>
  </si>
  <si>
    <t xml:space="preserve">            Incidence des variations de périmètre </t>
  </si>
  <si>
    <t xml:space="preserve">            Variation des immobilisations financières brutes</t>
  </si>
  <si>
    <t xml:space="preserve">             Produit de cession d'immobilisations, net d'impôt </t>
  </si>
  <si>
    <t xml:space="preserve">             Acquisition d'immobilisations </t>
  </si>
  <si>
    <t>V. FLUX NET DE TRÉSORERIE LIÉ AUX OPÉRATIONS D'INVESTISSEMENT</t>
  </si>
  <si>
    <t xml:space="preserve">              Variation des autres dettes créditeurs </t>
  </si>
  <si>
    <t xml:space="preserve">              Variation des autres actifs débiteurs </t>
  </si>
  <si>
    <t xml:space="preserve">              Variation des dettes d'exploitations </t>
  </si>
  <si>
    <t xml:space="preserve">              Variation des autres actifs d'exploitation</t>
  </si>
  <si>
    <t xml:space="preserve">              Variation des clients </t>
  </si>
  <si>
    <t xml:space="preserve">              Variation des stocks et en cours</t>
  </si>
  <si>
    <t xml:space="preserve">       Variation du BFR lié à l'activité (III)</t>
  </si>
  <si>
    <t xml:space="preserve">       Dividendes reçus des société mises en équivalence (II)</t>
  </si>
  <si>
    <t xml:space="preserve">               Quote part des subventions virée au résultat</t>
  </si>
  <si>
    <t xml:space="preserve">                Produits des cessions d'éléments d'actifs</t>
  </si>
  <si>
    <t xml:space="preserve">                VNC des éléments d'actif cédés, démolis, remplacés</t>
  </si>
  <si>
    <t xml:space="preserve">                Variation des impôts différés</t>
  </si>
  <si>
    <t xml:space="preserve">                Reprises sur amortissements, dépréciations et provisions</t>
  </si>
  <si>
    <t xml:space="preserve">                Dotations aux amortissements, dépréciations et provisions </t>
  </si>
  <si>
    <t xml:space="preserve">       Elimination des charges et produits sans incidence sur la trésorerie ou non liés à     l'activité:</t>
  </si>
  <si>
    <t xml:space="preserve">                Résultat net des sociétés intégrées</t>
  </si>
  <si>
    <t xml:space="preserve">      Marge brute d'autofinancement des sociétés intégrées (I)</t>
  </si>
  <si>
    <t>IV. FLUX NET DE TRÉSORERIE GÉNÉRÉ PAR L'ACTIVITÉ (I + II - III)</t>
  </si>
  <si>
    <t>Année N-1</t>
  </si>
  <si>
    <t xml:space="preserve">Année N </t>
  </si>
  <si>
    <t xml:space="preserve">           Dividendes versés aux actionnaires de l'entité combinante / consolidante</t>
  </si>
  <si>
    <t>5.1 Tableau des flux de trésorerie</t>
  </si>
  <si>
    <t>Exercice 2025</t>
  </si>
  <si>
    <t>5.1-TABLEAU DES FLUX DE TRÉSORERIE ETABLI A PARTIR DU RESULTAT NET DES ENTITES INTEGREES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</si>
</sst>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2">
    <font>
      <sz val="10"/>
      <name val="Geneva"/>
    </font>
    <font>
      <sz val="11"/>
      <color theme="1"/>
      <name val="Calibri"/>
      <family val="2"/>
      <scheme val="minor"/>
    </font>
    <font>
      <sz val="10"/>
      <name val="Geneva"/>
    </font>
    <font>
      <sz val="11"/>
      <color theme="1"/>
      <name val="Segoe UI"/>
      <family val="2"/>
    </font>
    <font>
      <sz val="1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sz val="10"/>
      <color theme="1"/>
      <name val="Geneva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8000"/>
        <bgColor rgb="FF008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</cellStyleXfs>
  <cellXfs count="40">
    <xf numFmtId="0" fontId="0" fillId="0" borderId="0" xfId="0"/>
    <xf numFmtId="0" fontId="5" fillId="3" borderId="0" xfId="4" applyFont="1" applyFill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/>
    <xf numFmtId="0" fontId="8" fillId="0" borderId="0" xfId="0" applyFont="1" applyAlignment="1">
      <alignment wrapText="1"/>
    </xf>
    <xf numFmtId="0" fontId="6" fillId="0" borderId="11" xfId="0" applyFont="1" applyBorder="1"/>
    <xf numFmtId="44" fontId="6" fillId="0" borderId="9" xfId="2" applyFont="1" applyFill="1" applyBorder="1" applyAlignment="1">
      <alignment horizontal="center"/>
    </xf>
    <xf numFmtId="44" fontId="6" fillId="0" borderId="12" xfId="2" applyFont="1" applyFill="1" applyBorder="1" applyAlignment="1">
      <alignment horizontal="center"/>
    </xf>
    <xf numFmtId="44" fontId="7" fillId="0" borderId="0" xfId="2" applyFont="1" applyFill="1" applyBorder="1"/>
    <xf numFmtId="0" fontId="9" fillId="0" borderId="8" xfId="0" applyFont="1" applyBorder="1" applyAlignment="1">
      <alignment wrapText="1"/>
    </xf>
    <xf numFmtId="4" fontId="6" fillId="4" borderId="2" xfId="3" applyNumberFormat="1" applyFont="1" applyFill="1" applyBorder="1"/>
    <xf numFmtId="4" fontId="6" fillId="4" borderId="3" xfId="3" applyNumberFormat="1" applyFont="1" applyFill="1" applyBorder="1"/>
    <xf numFmtId="0" fontId="9" fillId="0" borderId="5" xfId="0" applyFont="1" applyBorder="1" applyAlignment="1">
      <alignment wrapText="1"/>
    </xf>
    <xf numFmtId="4" fontId="6" fillId="4" borderId="1" xfId="3" applyNumberFormat="1" applyFont="1" applyFill="1" applyBorder="1"/>
    <xf numFmtId="4" fontId="6" fillId="4" borderId="6" xfId="3" applyNumberFormat="1" applyFont="1" applyFill="1" applyBorder="1"/>
    <xf numFmtId="0" fontId="6" fillId="0" borderId="5" xfId="0" applyFont="1" applyBorder="1" applyAlignment="1">
      <alignment wrapText="1"/>
    </xf>
    <xf numFmtId="4" fontId="6" fillId="2" borderId="1" xfId="3" applyNumberFormat="1" applyFont="1" applyFill="1" applyBorder="1"/>
    <xf numFmtId="4" fontId="6" fillId="2" borderId="16" xfId="3" applyNumberFormat="1" applyFont="1" applyFill="1" applyBorder="1"/>
    <xf numFmtId="0" fontId="9" fillId="0" borderId="13" xfId="0" applyFont="1" applyBorder="1" applyAlignment="1">
      <alignment wrapText="1"/>
    </xf>
    <xf numFmtId="4" fontId="6" fillId="0" borderId="1" xfId="3" applyNumberFormat="1" applyFont="1" applyFill="1" applyBorder="1"/>
    <xf numFmtId="4" fontId="6" fillId="0" borderId="16" xfId="3" applyNumberFormat="1" applyFont="1" applyFill="1" applyBorder="1"/>
    <xf numFmtId="0" fontId="6" fillId="0" borderId="13" xfId="0" quotePrefix="1" applyFont="1" applyBorder="1" applyAlignment="1">
      <alignment wrapText="1"/>
    </xf>
    <xf numFmtId="0" fontId="6" fillId="0" borderId="13" xfId="0" applyFont="1" applyBorder="1" applyAlignment="1">
      <alignment wrapText="1"/>
    </xf>
    <xf numFmtId="4" fontId="6" fillId="2" borderId="6" xfId="3" applyNumberFormat="1" applyFont="1" applyFill="1" applyBorder="1"/>
    <xf numFmtId="0" fontId="6" fillId="0" borderId="14" xfId="0" applyFont="1" applyBorder="1"/>
    <xf numFmtId="4" fontId="6" fillId="0" borderId="4" xfId="3" applyNumberFormat="1" applyFont="1" applyFill="1" applyBorder="1"/>
    <xf numFmtId="4" fontId="6" fillId="0" borderId="15" xfId="3" applyNumberFormat="1" applyFont="1" applyFill="1" applyBorder="1"/>
    <xf numFmtId="0" fontId="9" fillId="0" borderId="13" xfId="0" applyFont="1" applyBorder="1"/>
    <xf numFmtId="0" fontId="6" fillId="0" borderId="13" xfId="0" applyFont="1" applyBorder="1"/>
    <xf numFmtId="44" fontId="1" fillId="0" borderId="0" xfId="2" applyFont="1" applyFill="1" applyBorder="1"/>
    <xf numFmtId="0" fontId="6" fillId="0" borderId="13" xfId="0" quotePrefix="1" applyFont="1" applyBorder="1"/>
    <xf numFmtId="0" fontId="9" fillId="0" borderId="17" xfId="0" applyFont="1" applyBorder="1" applyAlignment="1">
      <alignment horizontal="center"/>
    </xf>
    <xf numFmtId="4" fontId="10" fillId="4" borderId="7" xfId="3" applyNumberFormat="1" applyFont="1" applyFill="1" applyBorder="1"/>
    <xf numFmtId="4" fontId="10" fillId="4" borderId="10" xfId="3" applyNumberFormat="1" applyFont="1" applyFill="1" applyBorder="1"/>
    <xf numFmtId="0" fontId="9" fillId="0" borderId="11" xfId="0" applyFont="1" applyBorder="1"/>
    <xf numFmtId="4" fontId="6" fillId="2" borderId="9" xfId="3" applyNumberFormat="1" applyFont="1" applyFill="1" applyBorder="1"/>
    <xf numFmtId="4" fontId="6" fillId="2" borderId="12" xfId="3" applyNumberFormat="1" applyFont="1" applyFill="1" applyBorder="1"/>
    <xf numFmtId="0" fontId="11" fillId="0" borderId="18" xfId="0" applyFont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5">
    <cellStyle name="Milliers" xfId="3" builtinId="3"/>
    <cellStyle name="Monétaire" xfId="2" builtinId="4"/>
    <cellStyle name="Normal" xfId="0" builtinId="0"/>
    <cellStyle name="Normal 3" xfId="1" xr:uid="{00000000-0005-0000-0000-000002000000}"/>
    <cellStyle name="Normal_FVbis2005  I  Bilan ataf1modif" xfId="4" xr:uid="{5B581A76-9410-4F38-9AF1-68DB3DF60A1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s)"/>
      <sheetName val="1.3 Consolidation"/>
      <sheetName val="1.4 Info spé. soc.coordi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zoomScaleNormal="100" workbookViewId="0">
      <selection activeCell="G7" sqref="G7"/>
    </sheetView>
  </sheetViews>
  <sheetFormatPr baseColWidth="10" defaultColWidth="11.453125" defaultRowHeight="12.5"/>
  <cols>
    <col min="1" max="1" width="75.54296875" style="3" bestFit="1" customWidth="1"/>
    <col min="2" max="2" width="18.81640625" style="3" customWidth="1"/>
    <col min="3" max="3" width="19.54296875" style="3" customWidth="1"/>
    <col min="4" max="16384" width="11.453125" style="3"/>
  </cols>
  <sheetData>
    <row r="1" spans="1:11" ht="39.75" customHeight="1">
      <c r="A1" s="1" t="str" cm="1">
        <f t="array" ref="A1">[1]!_nom</f>
        <v>TEXTAREA_</v>
      </c>
      <c r="B1" s="39" t="s">
        <v>39</v>
      </c>
      <c r="C1" s="39"/>
      <c r="D1" s="38" t="s">
        <v>40</v>
      </c>
      <c r="E1" s="38"/>
      <c r="F1" s="2"/>
      <c r="G1" s="2"/>
      <c r="H1" s="2"/>
      <c r="K1" s="2"/>
    </row>
    <row r="2" spans="1:11" ht="41.25" customHeight="1" thickBot="1">
      <c r="A2" s="37" t="s">
        <v>41</v>
      </c>
      <c r="B2" s="37"/>
      <c r="C2" s="37"/>
      <c r="D2" s="4"/>
      <c r="E2" s="4"/>
      <c r="F2" s="4"/>
      <c r="G2" s="4"/>
      <c r="H2" s="4"/>
    </row>
    <row r="3" spans="1:11">
      <c r="A3" s="5"/>
      <c r="B3" s="6" t="s">
        <v>37</v>
      </c>
      <c r="C3" s="7" t="s">
        <v>36</v>
      </c>
      <c r="D3" s="8"/>
      <c r="E3" s="8"/>
      <c r="F3" s="8"/>
      <c r="G3" s="8"/>
      <c r="H3" s="8"/>
    </row>
    <row r="4" spans="1:11" ht="13">
      <c r="A4" s="9" t="s">
        <v>35</v>
      </c>
      <c r="B4" s="10">
        <f>B5+B14-B15</f>
        <v>0</v>
      </c>
      <c r="C4" s="11">
        <f>C5+C14-C15</f>
        <v>0</v>
      </c>
      <c r="D4" s="8"/>
      <c r="E4" s="8"/>
      <c r="F4" s="8"/>
      <c r="G4" s="8"/>
      <c r="H4" s="8"/>
    </row>
    <row r="5" spans="1:11" ht="13">
      <c r="A5" s="12" t="s">
        <v>34</v>
      </c>
      <c r="B5" s="13">
        <f>B6+B8-B9+B10+B11-B12-B13</f>
        <v>0</v>
      </c>
      <c r="C5" s="14">
        <f>C6+C8-C9+C10+C11-C12-C13</f>
        <v>0</v>
      </c>
      <c r="D5" s="8"/>
      <c r="E5" s="8"/>
      <c r="F5" s="8"/>
      <c r="G5" s="8"/>
      <c r="H5" s="8"/>
    </row>
    <row r="6" spans="1:11">
      <c r="A6" s="15" t="s">
        <v>33</v>
      </c>
      <c r="B6" s="16"/>
      <c r="C6" s="17"/>
      <c r="D6" s="8"/>
      <c r="E6" s="8"/>
      <c r="F6" s="8"/>
      <c r="G6" s="8"/>
      <c r="H6" s="8"/>
    </row>
    <row r="7" spans="1:11" ht="28.5" customHeight="1">
      <c r="A7" s="18" t="s">
        <v>32</v>
      </c>
      <c r="B7" s="19"/>
      <c r="C7" s="20"/>
      <c r="D7" s="8"/>
      <c r="E7" s="8"/>
      <c r="F7" s="8"/>
      <c r="G7" s="8"/>
      <c r="H7" s="8"/>
    </row>
    <row r="8" spans="1:11" ht="21" customHeight="1">
      <c r="A8" s="21" t="s">
        <v>31</v>
      </c>
      <c r="B8" s="16"/>
      <c r="C8" s="17"/>
      <c r="D8" s="8"/>
      <c r="E8" s="8"/>
      <c r="F8" s="8"/>
      <c r="G8" s="8"/>
      <c r="H8" s="8"/>
    </row>
    <row r="9" spans="1:11" ht="25" customHeight="1">
      <c r="A9" s="21" t="s">
        <v>30</v>
      </c>
      <c r="B9" s="16"/>
      <c r="C9" s="17"/>
      <c r="D9" s="8"/>
      <c r="E9" s="8"/>
      <c r="F9" s="8"/>
      <c r="G9" s="8"/>
      <c r="H9" s="8"/>
    </row>
    <row r="10" spans="1:11">
      <c r="A10" s="21" t="s">
        <v>29</v>
      </c>
      <c r="B10" s="16"/>
      <c r="C10" s="17"/>
      <c r="D10" s="8"/>
      <c r="E10" s="8"/>
      <c r="F10" s="8"/>
      <c r="G10" s="8"/>
      <c r="H10" s="8"/>
    </row>
    <row r="11" spans="1:11" ht="25" customHeight="1">
      <c r="A11" s="21" t="s">
        <v>28</v>
      </c>
      <c r="B11" s="16"/>
      <c r="C11" s="17"/>
      <c r="D11" s="8"/>
      <c r="E11" s="8"/>
      <c r="F11" s="8"/>
      <c r="G11" s="8"/>
      <c r="H11" s="8"/>
    </row>
    <row r="12" spans="1:11">
      <c r="A12" s="21" t="s">
        <v>27</v>
      </c>
      <c r="B12" s="16"/>
      <c r="C12" s="17"/>
      <c r="D12" s="8"/>
      <c r="E12" s="8"/>
      <c r="F12" s="8"/>
      <c r="G12" s="8"/>
      <c r="H12" s="8"/>
    </row>
    <row r="13" spans="1:11" ht="25" customHeight="1">
      <c r="A13" s="21" t="s">
        <v>26</v>
      </c>
      <c r="B13" s="16"/>
      <c r="C13" s="17"/>
      <c r="D13" s="8"/>
      <c r="E13" s="8"/>
      <c r="F13" s="8"/>
      <c r="G13" s="8"/>
      <c r="H13" s="8"/>
    </row>
    <row r="14" spans="1:11" ht="25" customHeight="1">
      <c r="A14" s="18" t="s">
        <v>25</v>
      </c>
      <c r="B14" s="16"/>
      <c r="C14" s="17"/>
      <c r="D14" s="8"/>
      <c r="E14" s="8"/>
      <c r="F14" s="8"/>
      <c r="G14" s="8"/>
      <c r="H14" s="8"/>
    </row>
    <row r="15" spans="1:11" ht="24.65" customHeight="1">
      <c r="A15" s="18" t="s">
        <v>24</v>
      </c>
      <c r="B15" s="13">
        <f>B16+B17+B18-B19+B20-B21</f>
        <v>0</v>
      </c>
      <c r="C15" s="14">
        <f>C16+C17+C18-C19+C20-C21</f>
        <v>0</v>
      </c>
      <c r="D15" s="8"/>
      <c r="E15" s="8"/>
      <c r="F15" s="8"/>
      <c r="G15" s="8"/>
      <c r="H15" s="8"/>
    </row>
    <row r="16" spans="1:11">
      <c r="A16" s="21" t="s">
        <v>23</v>
      </c>
      <c r="B16" s="16"/>
      <c r="C16" s="17"/>
      <c r="D16" s="8"/>
      <c r="E16" s="8"/>
      <c r="F16" s="8"/>
      <c r="G16" s="8"/>
      <c r="H16" s="8"/>
    </row>
    <row r="17" spans="1:8">
      <c r="A17" s="22" t="s">
        <v>22</v>
      </c>
      <c r="B17" s="16"/>
      <c r="C17" s="17"/>
      <c r="D17" s="8"/>
      <c r="E17" s="8"/>
      <c r="F17" s="8"/>
      <c r="G17" s="8"/>
      <c r="H17" s="8"/>
    </row>
    <row r="18" spans="1:8">
      <c r="A18" s="22" t="s">
        <v>21</v>
      </c>
      <c r="B18" s="16"/>
      <c r="C18" s="17"/>
      <c r="D18" s="8"/>
      <c r="E18" s="8"/>
      <c r="F18" s="8"/>
      <c r="G18" s="8"/>
      <c r="H18" s="8"/>
    </row>
    <row r="19" spans="1:8">
      <c r="A19" s="22" t="s">
        <v>20</v>
      </c>
      <c r="B19" s="16"/>
      <c r="C19" s="17"/>
      <c r="D19" s="8"/>
      <c r="E19" s="8"/>
      <c r="F19" s="8"/>
      <c r="G19" s="8"/>
      <c r="H19" s="8"/>
    </row>
    <row r="20" spans="1:8">
      <c r="A20" s="22" t="s">
        <v>19</v>
      </c>
      <c r="B20" s="16"/>
      <c r="C20" s="17"/>
      <c r="D20" s="8"/>
      <c r="E20" s="8"/>
      <c r="F20" s="8"/>
      <c r="G20" s="8"/>
      <c r="H20" s="8"/>
    </row>
    <row r="21" spans="1:8">
      <c r="A21" s="22" t="s">
        <v>18</v>
      </c>
      <c r="B21" s="16"/>
      <c r="C21" s="23"/>
      <c r="D21" s="8"/>
      <c r="E21" s="8"/>
      <c r="F21" s="8"/>
      <c r="G21" s="8"/>
      <c r="H21" s="8"/>
    </row>
    <row r="22" spans="1:8">
      <c r="A22" s="24"/>
      <c r="B22" s="25"/>
      <c r="C22" s="26"/>
      <c r="D22" s="8"/>
      <c r="E22" s="8"/>
      <c r="F22" s="8"/>
      <c r="G22" s="8"/>
      <c r="H22" s="8"/>
    </row>
    <row r="23" spans="1:8" ht="13">
      <c r="A23" s="27" t="s">
        <v>17</v>
      </c>
      <c r="B23" s="13">
        <f>-B24+B25+B26+B27+B28</f>
        <v>0</v>
      </c>
      <c r="C23" s="14">
        <f>-C24+C25+C26+C27+C28</f>
        <v>0</v>
      </c>
      <c r="D23" s="8"/>
      <c r="E23" s="8"/>
      <c r="F23" s="8"/>
      <c r="G23" s="8"/>
      <c r="H23" s="8"/>
    </row>
    <row r="24" spans="1:8" ht="14.5">
      <c r="A24" s="28" t="s">
        <v>16</v>
      </c>
      <c r="B24" s="16"/>
      <c r="C24" s="17"/>
      <c r="D24" s="8"/>
      <c r="E24" s="8"/>
      <c r="F24" s="8"/>
      <c r="G24" s="8"/>
      <c r="H24" s="29"/>
    </row>
    <row r="25" spans="1:8" ht="14.5">
      <c r="A25" s="28" t="s">
        <v>15</v>
      </c>
      <c r="B25" s="16"/>
      <c r="C25" s="17"/>
      <c r="D25" s="8"/>
      <c r="E25" s="8"/>
      <c r="F25" s="8"/>
      <c r="G25" s="8"/>
      <c r="H25" s="29"/>
    </row>
    <row r="26" spans="1:8" ht="14.5">
      <c r="A26" s="30" t="s">
        <v>14</v>
      </c>
      <c r="B26" s="16"/>
      <c r="C26" s="17"/>
      <c r="D26" s="8"/>
      <c r="E26" s="8"/>
      <c r="F26" s="8"/>
      <c r="G26" s="8"/>
      <c r="H26" s="29"/>
    </row>
    <row r="27" spans="1:8">
      <c r="A27" s="28" t="s">
        <v>13</v>
      </c>
      <c r="B27" s="16"/>
      <c r="C27" s="17"/>
      <c r="D27" s="8"/>
      <c r="E27" s="8"/>
      <c r="F27" s="8"/>
      <c r="G27" s="8"/>
      <c r="H27" s="8"/>
    </row>
    <row r="28" spans="1:8">
      <c r="A28" s="28" t="s">
        <v>12</v>
      </c>
      <c r="B28" s="16"/>
      <c r="C28" s="17"/>
      <c r="D28" s="8"/>
      <c r="E28" s="8"/>
      <c r="F28" s="8"/>
      <c r="G28" s="8"/>
      <c r="H28" s="8"/>
    </row>
    <row r="29" spans="1:8">
      <c r="A29" s="24"/>
      <c r="B29" s="25"/>
      <c r="C29" s="26"/>
      <c r="D29" s="8"/>
      <c r="E29" s="8"/>
      <c r="F29" s="8"/>
      <c r="G29" s="8"/>
      <c r="H29" s="8"/>
    </row>
    <row r="30" spans="1:8" ht="13">
      <c r="A30" s="27" t="s">
        <v>11</v>
      </c>
      <c r="B30" s="13">
        <f>-B31-B32+B33+B34+B35+B36-B37+B38</f>
        <v>0</v>
      </c>
      <c r="C30" s="14">
        <f>-C31-C32+C33+C34+C35+C36-C37+C38</f>
        <v>0</v>
      </c>
      <c r="D30" s="8"/>
      <c r="E30" s="8"/>
      <c r="F30" s="8"/>
      <c r="G30" s="8"/>
      <c r="H30" s="8"/>
    </row>
    <row r="31" spans="1:8">
      <c r="A31" s="28" t="s">
        <v>38</v>
      </c>
      <c r="B31" s="16"/>
      <c r="C31" s="17"/>
      <c r="D31" s="8"/>
      <c r="E31" s="8"/>
      <c r="F31" s="8"/>
      <c r="G31" s="8"/>
      <c r="H31" s="8"/>
    </row>
    <row r="32" spans="1:8" ht="14.5">
      <c r="A32" s="28" t="s">
        <v>10</v>
      </c>
      <c r="B32" s="16"/>
      <c r="C32" s="17"/>
      <c r="D32" s="8"/>
      <c r="E32" s="8"/>
      <c r="F32" s="8"/>
      <c r="G32" s="8"/>
      <c r="H32" s="29"/>
    </row>
    <row r="33" spans="1:8" ht="14.5">
      <c r="A33" s="28" t="s">
        <v>9</v>
      </c>
      <c r="B33" s="16"/>
      <c r="C33" s="17"/>
      <c r="D33" s="8"/>
      <c r="E33" s="8"/>
      <c r="F33" s="8"/>
      <c r="G33" s="8"/>
      <c r="H33" s="29"/>
    </row>
    <row r="34" spans="1:8" ht="14.5">
      <c r="A34" s="28" t="s">
        <v>8</v>
      </c>
      <c r="B34" s="16"/>
      <c r="C34" s="17"/>
      <c r="D34" s="8"/>
      <c r="E34" s="8"/>
      <c r="F34" s="8"/>
      <c r="G34" s="8"/>
      <c r="H34" s="29"/>
    </row>
    <row r="35" spans="1:8" ht="14.5">
      <c r="A35" s="28" t="s">
        <v>7</v>
      </c>
      <c r="B35" s="16"/>
      <c r="C35" s="17"/>
      <c r="D35" s="8"/>
      <c r="E35" s="8"/>
      <c r="F35" s="8"/>
      <c r="G35" s="8"/>
      <c r="H35" s="29"/>
    </row>
    <row r="36" spans="1:8" ht="14.5">
      <c r="A36" s="28" t="s">
        <v>6</v>
      </c>
      <c r="B36" s="16"/>
      <c r="C36" s="17"/>
      <c r="D36" s="8"/>
      <c r="E36" s="8"/>
      <c r="F36" s="8"/>
      <c r="G36" s="8"/>
      <c r="H36" s="29"/>
    </row>
    <row r="37" spans="1:8" ht="14.5">
      <c r="A37" s="28" t="s">
        <v>5</v>
      </c>
      <c r="B37" s="16"/>
      <c r="C37" s="17"/>
      <c r="D37" s="8"/>
      <c r="E37" s="8"/>
      <c r="F37" s="8"/>
      <c r="G37" s="8"/>
      <c r="H37" s="29"/>
    </row>
    <row r="38" spans="1:8" ht="14.5">
      <c r="A38" s="28" t="s">
        <v>4</v>
      </c>
      <c r="B38" s="16"/>
      <c r="C38" s="17"/>
      <c r="D38" s="8"/>
      <c r="E38" s="8"/>
      <c r="F38" s="8"/>
      <c r="G38" s="8"/>
      <c r="H38" s="29"/>
    </row>
    <row r="39" spans="1:8">
      <c r="A39" s="24"/>
      <c r="B39" s="25"/>
      <c r="C39" s="26"/>
      <c r="D39" s="8"/>
      <c r="E39" s="8"/>
      <c r="F39" s="8"/>
      <c r="G39" s="8"/>
      <c r="H39" s="8"/>
    </row>
    <row r="40" spans="1:8" ht="15" thickBot="1">
      <c r="A40" s="31" t="s">
        <v>3</v>
      </c>
      <c r="B40" s="32">
        <f>B30+B4+B23</f>
        <v>0</v>
      </c>
      <c r="C40" s="33">
        <f>C30+C4+C23</f>
        <v>0</v>
      </c>
      <c r="D40" s="29"/>
      <c r="E40" s="29"/>
      <c r="F40" s="29"/>
      <c r="G40" s="29"/>
      <c r="H40" s="29"/>
    </row>
    <row r="41" spans="1:8" ht="13" thickBot="1">
      <c r="A41" s="28"/>
      <c r="B41" s="19"/>
      <c r="C41" s="20"/>
      <c r="D41" s="8"/>
      <c r="E41" s="8"/>
      <c r="F41" s="8"/>
      <c r="G41" s="8"/>
      <c r="H41" s="8"/>
    </row>
    <row r="42" spans="1:8" ht="13">
      <c r="A42" s="34" t="s">
        <v>2</v>
      </c>
      <c r="B42" s="35"/>
      <c r="C42" s="36"/>
      <c r="D42" s="8"/>
      <c r="E42" s="8"/>
      <c r="F42" s="8"/>
      <c r="G42" s="8"/>
      <c r="H42" s="8"/>
    </row>
    <row r="43" spans="1:8" ht="13">
      <c r="A43" s="27" t="s">
        <v>1</v>
      </c>
      <c r="B43" s="16"/>
      <c r="C43" s="17"/>
      <c r="D43" s="8"/>
      <c r="E43" s="8"/>
      <c r="F43" s="8"/>
      <c r="G43" s="8"/>
      <c r="H43" s="8"/>
    </row>
    <row r="44" spans="1:8" ht="33.65" customHeight="1" thickBot="1">
      <c r="A44" s="31" t="s">
        <v>0</v>
      </c>
      <c r="B44" s="32">
        <f>+B43-B42</f>
        <v>0</v>
      </c>
      <c r="C44" s="33">
        <f>+C43-C42</f>
        <v>0</v>
      </c>
      <c r="D44" s="29"/>
      <c r="E44" s="29"/>
      <c r="F44" s="29"/>
      <c r="G44" s="29"/>
      <c r="H44" s="29"/>
    </row>
  </sheetData>
  <mergeCells count="3">
    <mergeCell ref="A2:C2"/>
    <mergeCell ref="D1:E1"/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73</vt:i4>
      </vt:variant>
    </vt:vector>
  </HeadingPairs>
  <TitlesOfParts>
    <vt:vector size="74" baseType="lpstr">
      <vt:lpstr>5.1 Tableau flux de trésorerie</vt:lpstr>
      <vt:lpstr>_Acim_N</vt:lpstr>
      <vt:lpstr>_Acim_N1</vt:lpstr>
      <vt:lpstr>_Afof_N</vt:lpstr>
      <vt:lpstr>_Afof_N1</vt:lpstr>
      <vt:lpstr>_Augc_N</vt:lpstr>
      <vt:lpstr>_Augc_N1</vt:lpstr>
      <vt:lpstr>_Augsi_N</vt:lpstr>
      <vt:lpstr>_Augsi_N1</vt:lpstr>
      <vt:lpstr>_Autf_N</vt:lpstr>
      <vt:lpstr>_Autf_N1</vt:lpstr>
      <vt:lpstr>_DADP_N</vt:lpstr>
      <vt:lpstr>_DADP_N1</vt:lpstr>
      <vt:lpstr>_DRS_N</vt:lpstr>
      <vt:lpstr>_DRS_N1</vt:lpstr>
      <vt:lpstr>_Dvacc_N</vt:lpstr>
      <vt:lpstr>_Dvacc_N1</vt:lpstr>
      <vt:lpstr>_Dvmei_N</vt:lpstr>
      <vt:lpstr>_Dvmei_N1</vt:lpstr>
      <vt:lpstr>_Eme_N</vt:lpstr>
      <vt:lpstr>_Eme_N1</vt:lpstr>
      <vt:lpstr>_FNT_N</vt:lpstr>
      <vt:lpstr>_FNT_N1</vt:lpstr>
      <vt:lpstr>_FNTGA_N</vt:lpstr>
      <vt:lpstr>_FNTGA_N1</vt:lpstr>
      <vt:lpstr>_FNTof_N</vt:lpstr>
      <vt:lpstr>_FNTof_N1</vt:lpstr>
      <vt:lpstr>_Ivp_N</vt:lpstr>
      <vt:lpstr>_Ivp_N1</vt:lpstr>
      <vt:lpstr>_MBASI_N</vt:lpstr>
      <vt:lpstr>_MBASI_N1</vt:lpstr>
      <vt:lpstr>_nom_E51</vt:lpstr>
      <vt:lpstr>_PCEA_N</vt:lpstr>
      <vt:lpstr>_PCEA_N1</vt:lpstr>
      <vt:lpstr>_Pcin_N</vt:lpstr>
      <vt:lpstr>_Pcin_N1</vt:lpstr>
      <vt:lpstr>_QFP_N</vt:lpstr>
      <vt:lpstr>_QFP_N1</vt:lpstr>
      <vt:lpstr>_QPS_N</vt:lpstr>
      <vt:lpstr>_QPS_N1</vt:lpstr>
      <vt:lpstr>_RADP_N</vt:lpstr>
      <vt:lpstr>_RADP_N1</vt:lpstr>
      <vt:lpstr>_Remp_N</vt:lpstr>
      <vt:lpstr>_Remp_N1</vt:lpstr>
      <vt:lpstr>_RNSI_N</vt:lpstr>
      <vt:lpstr>_RNSI_N1</vt:lpstr>
      <vt:lpstr>_TC_N</vt:lpstr>
      <vt:lpstr>_TC_N1</vt:lpstr>
      <vt:lpstr>_TO_N</vt:lpstr>
      <vt:lpstr>_TO_N1</vt:lpstr>
      <vt:lpstr>_Vaad_N</vt:lpstr>
      <vt:lpstr>_Vaad_N1</vt:lpstr>
      <vt:lpstr>_Vaae_N</vt:lpstr>
      <vt:lpstr>_Vaae_N1</vt:lpstr>
      <vt:lpstr>_Vadc_N</vt:lpstr>
      <vt:lpstr>_Vadc_N1</vt:lpstr>
      <vt:lpstr>_VarTN_N</vt:lpstr>
      <vt:lpstr>_VarTN_N1</vt:lpstr>
      <vt:lpstr>_VarTNt_N</vt:lpstr>
      <vt:lpstr>_VarTNt_N1</vt:lpstr>
      <vt:lpstr>_VBFR_N</vt:lpstr>
      <vt:lpstr>_VBFR_N1</vt:lpstr>
      <vt:lpstr>_Vcli_N</vt:lpstr>
      <vt:lpstr>_Vcli_N1</vt:lpstr>
      <vt:lpstr>_Vde_N</vt:lpstr>
      <vt:lpstr>_Vde_N1</vt:lpstr>
      <vt:lpstr>_Vifb_N</vt:lpstr>
      <vt:lpstr>_Vifb_N1</vt:lpstr>
      <vt:lpstr>_VIR_N</vt:lpstr>
      <vt:lpstr>_VIR_N1</vt:lpstr>
      <vt:lpstr>_VNV_N</vt:lpstr>
      <vt:lpstr>_VNV_N1</vt:lpstr>
      <vt:lpstr>_Vsto_N</vt:lpstr>
      <vt:lpstr>_Vsto_N1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Idrissa Ndiaye</cp:lastModifiedBy>
  <cp:lastPrinted>2022-08-22T12:49:08Z</cp:lastPrinted>
  <dcterms:created xsi:type="dcterms:W3CDTF">2005-03-23T10:12:07Z</dcterms:created>
  <dcterms:modified xsi:type="dcterms:W3CDTF">2026-04-15T08:27:17Z</dcterms:modified>
</cp:coreProperties>
</file>